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rojas\Desktop\ORDEN DE COMPRAS\EDITABLES REDES\GNMR-021-20\"/>
    </mc:Choice>
  </mc:AlternateContent>
  <bookViews>
    <workbookView xWindow="0" yWindow="0" windowWidth="28800" windowHeight="12435"/>
  </bookViews>
  <sheets>
    <sheet name="Editable 388" sheetId="1" r:id="rId1"/>
  </sheets>
  <externalReferences>
    <externalReference r:id="rId2"/>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 i="1" l="1"/>
  <c r="F51" i="1" s="1"/>
  <c r="C53" i="1" l="1"/>
  <c r="H43" i="1"/>
  <c r="C43" i="1"/>
  <c r="B43" i="1"/>
  <c r="H42" i="1"/>
  <c r="C42" i="1"/>
  <c r="B42" i="1"/>
  <c r="H41" i="1"/>
  <c r="C41" i="1"/>
  <c r="B41" i="1"/>
  <c r="C40" i="1"/>
  <c r="B40" i="1"/>
  <c r="H39" i="1"/>
  <c r="C39" i="1"/>
  <c r="B39" i="1"/>
  <c r="H38" i="1"/>
  <c r="C38" i="1"/>
  <c r="B38" i="1"/>
  <c r="H37" i="1"/>
  <c r="G37" i="1"/>
  <c r="C37" i="1"/>
  <c r="B37" i="1"/>
  <c r="H36" i="1"/>
  <c r="G36" i="1"/>
  <c r="C36" i="1"/>
  <c r="B36" i="1"/>
  <c r="H35" i="1"/>
  <c r="G35" i="1"/>
  <c r="C35" i="1"/>
  <c r="B35" i="1"/>
  <c r="C34" i="1"/>
  <c r="B34" i="1"/>
  <c r="H33" i="1"/>
  <c r="G33" i="1"/>
  <c r="C33" i="1"/>
  <c r="B33" i="1"/>
  <c r="H32" i="1"/>
  <c r="G32" i="1"/>
  <c r="C32" i="1"/>
  <c r="B32" i="1"/>
  <c r="H31" i="1"/>
  <c r="G31" i="1"/>
  <c r="C31" i="1"/>
  <c r="B31" i="1"/>
  <c r="H30" i="1"/>
  <c r="G30" i="1"/>
  <c r="C30" i="1"/>
  <c r="B30" i="1"/>
  <c r="C29" i="1"/>
  <c r="B29" i="1"/>
  <c r="H28" i="1"/>
  <c r="C28" i="1"/>
  <c r="B28" i="1"/>
  <c r="H27" i="1"/>
  <c r="C27" i="1"/>
  <c r="B27" i="1"/>
  <c r="H26" i="1"/>
  <c r="C26" i="1"/>
  <c r="B26" i="1"/>
  <c r="H25" i="1"/>
  <c r="C25" i="1"/>
  <c r="B25" i="1"/>
  <c r="H24" i="1"/>
  <c r="C24" i="1"/>
  <c r="B24" i="1"/>
  <c r="B23" i="1"/>
  <c r="H22" i="1"/>
  <c r="B22" i="1"/>
  <c r="H21" i="1"/>
  <c r="C21" i="1"/>
  <c r="B21" i="1"/>
  <c r="J5" i="1"/>
  <c r="J50" i="1" s="1"/>
</calcChain>
</file>

<file path=xl/sharedStrings.xml><?xml version="1.0" encoding="utf-8"?>
<sst xmlns="http://schemas.openxmlformats.org/spreadsheetml/2006/main" count="45" uniqueCount="38">
  <si>
    <t>EMPRESA DE TRANSMISIÓN ELECTRICA DOMINICANA</t>
  </si>
  <si>
    <t xml:space="preserve">DIRECCIÓN DE MANTENIMIENTOS DE INFRAESTRUCTURA </t>
  </si>
  <si>
    <t>FICHA DE DATOS GARANTIZADOS POR EL OFERENTE</t>
  </si>
  <si>
    <t>FO-NP-02, Versión 01, Rev. 22 de febrero 2018</t>
  </si>
  <si>
    <t>Código referencia: DMI-GMR-388</t>
  </si>
  <si>
    <r>
      <rPr>
        <b/>
        <sz val="12"/>
        <color theme="1"/>
        <rFont val="Times New Roman"/>
        <family val="1"/>
      </rPr>
      <t>Versión No</t>
    </r>
    <r>
      <rPr>
        <sz val="12"/>
        <color theme="1"/>
        <rFont val="Times New Roman"/>
        <family val="1"/>
      </rPr>
      <t xml:space="preserve">.: </t>
    </r>
    <r>
      <rPr>
        <b/>
        <sz val="12"/>
        <color theme="1"/>
        <rFont val="Times New Roman"/>
        <family val="1"/>
      </rPr>
      <t>00</t>
    </r>
  </si>
  <si>
    <t xml:space="preserve">Nombre de Requerimiento: </t>
  </si>
  <si>
    <t>INFORMACIÓN DEL OFERENTE</t>
  </si>
  <si>
    <r>
      <t>1.</t>
    </r>
    <r>
      <rPr>
        <b/>
        <sz val="7"/>
        <color theme="1"/>
        <rFont val="Times New Roman"/>
        <family val="1"/>
      </rPr>
      <t xml:space="preserve">    </t>
    </r>
    <r>
      <rPr>
        <b/>
        <sz val="12"/>
        <color theme="1"/>
        <rFont val="Times New Roman"/>
        <family val="1"/>
      </rPr>
      <t>Nombre de la empresa Oferente</t>
    </r>
  </si>
  <si>
    <r>
      <t>2.</t>
    </r>
    <r>
      <rPr>
        <b/>
        <sz val="7"/>
        <color theme="1"/>
        <rFont val="Times New Roman"/>
        <family val="1"/>
      </rPr>
      <t xml:space="preserve">     </t>
    </r>
    <r>
      <rPr>
        <b/>
        <sz val="12"/>
        <color theme="1"/>
        <rFont val="Times New Roman"/>
        <family val="1"/>
      </rPr>
      <t>Nombre de la fabrica</t>
    </r>
  </si>
  <si>
    <r>
      <t>3.</t>
    </r>
    <r>
      <rPr>
        <b/>
        <sz val="7"/>
        <color theme="1"/>
        <rFont val="Times New Roman"/>
        <family val="1"/>
      </rPr>
      <t xml:space="preserve">    </t>
    </r>
    <r>
      <rPr>
        <b/>
        <sz val="12"/>
        <color theme="1"/>
        <rFont val="Times New Roman"/>
        <family val="1"/>
      </rPr>
      <t>País de origen de la fabrica</t>
    </r>
  </si>
  <si>
    <r>
      <t>4.</t>
    </r>
    <r>
      <rPr>
        <b/>
        <sz val="7"/>
        <color theme="1"/>
        <rFont val="Times New Roman"/>
        <family val="1"/>
      </rPr>
      <t xml:space="preserve">     </t>
    </r>
    <r>
      <rPr>
        <b/>
        <sz val="12"/>
        <color theme="1"/>
        <rFont val="Times New Roman"/>
        <family val="1"/>
      </rPr>
      <t>Nombre de la persona a contactar</t>
    </r>
  </si>
  <si>
    <r>
      <t>5.</t>
    </r>
    <r>
      <rPr>
        <b/>
        <sz val="7"/>
        <color theme="1"/>
        <rFont val="Times New Roman"/>
        <family val="1"/>
      </rPr>
      <t xml:space="preserve">    </t>
    </r>
    <r>
      <rPr>
        <b/>
        <sz val="12"/>
        <color theme="1"/>
        <rFont val="Times New Roman"/>
        <family val="1"/>
      </rPr>
      <t>Teléfono del contacto</t>
    </r>
  </si>
  <si>
    <r>
      <t>6.</t>
    </r>
    <r>
      <rPr>
        <b/>
        <sz val="7"/>
        <color theme="1"/>
        <rFont val="Times New Roman"/>
        <family val="1"/>
      </rPr>
      <t xml:space="preserve">    </t>
    </r>
    <r>
      <rPr>
        <b/>
        <sz val="12"/>
        <color theme="1"/>
        <rFont val="Times New Roman"/>
        <family val="1"/>
      </rPr>
      <t>Correo electrónico del contacto</t>
    </r>
  </si>
  <si>
    <r>
      <t xml:space="preserve">Descripción: </t>
    </r>
    <r>
      <rPr>
        <sz val="12"/>
        <color theme="1"/>
        <rFont val="Times New Roman"/>
        <family val="1"/>
      </rPr>
      <t>Es un elemento mecánico utilizado en la fijación de piezas entre sí, que está dotado de una caña con rosca triangular, que, mediante una fuerza de torsión ejercida en su cabeza, se puede introducir en un agujero a su medida o atravesar las piezas y acoplarse a una tuerca.</t>
    </r>
  </si>
  <si>
    <t>Datos Técnicos</t>
  </si>
  <si>
    <t>Unidad</t>
  </si>
  <si>
    <t xml:space="preserve">Especificación </t>
  </si>
  <si>
    <t>Ofrecido</t>
  </si>
  <si>
    <t>Observaciones</t>
  </si>
  <si>
    <t>Modelo</t>
  </si>
  <si>
    <t>Características Constructivas</t>
  </si>
  <si>
    <t>Página1 de 2</t>
  </si>
  <si>
    <t xml:space="preserve">NOTAS: </t>
  </si>
  <si>
    <t>Las dimensiones descritas y las cantidades de elementos en la imagen de referencia tales como: tornillo, tuerca, arandela plana y de presión, pasarán hacer un requerimiento de la ficha técnica de datos requeridos</t>
  </si>
  <si>
    <t>El oferente debe indicar el nombre del documento y número de página donde está contenido el dato técnico o información brindada.</t>
  </si>
  <si>
    <t xml:space="preserve">Los equipos  que se reciban como entrega final, deberán tener las mismas características de las muestras. </t>
  </si>
  <si>
    <t>Cuando  en la columna "Especificación" aparezca el símbolo asterisco (*), significa que el oferente consignará sin omisión sus propios datos los que pasarán a ser los garantizados de su oferta.</t>
  </si>
  <si>
    <t>Cuando aparezca en la columna  "Especificación" el término  "Requerido", significa que las ofertas deben ajustarse a los datos técnicos solicitados por la ETED.</t>
  </si>
  <si>
    <t>La recepción de los materiales, equipos y herramientas, se llevarán a cabo exclusivamente en  los almacenes de la ETED.</t>
  </si>
  <si>
    <t>Nombre del representante oferente</t>
  </si>
  <si>
    <t>Firma</t>
  </si>
  <si>
    <t>Fecha de la oferta</t>
  </si>
  <si>
    <t>Firmas autorizadas para validar los datos técnicos requeridos por la ETED</t>
  </si>
  <si>
    <t xml:space="preserve">Gerente de Gestión de Mantenimientos </t>
  </si>
  <si>
    <t>Coordinadora de Normalización y Procesos</t>
  </si>
  <si>
    <t>Página 2 de 2</t>
  </si>
  <si>
    <t>Requerido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</si>
</sst>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7" x14ac:knownFonts="1">
    <font>
      <sz val="11"/>
      <color theme="1"/>
      <name val="Calibri"/>
      <family val="2"/>
      <scheme val="minor"/>
    </font>
    <font>
      <b/>
      <sz val="14"/>
      <color theme="1"/>
      <name val="Times New Roman"/>
      <family val="1"/>
    </font>
    <font>
      <b/>
      <i/>
      <sz val="11"/>
      <color theme="1"/>
      <name val="Times New Roman"/>
      <family val="1"/>
    </font>
    <font>
      <i/>
      <sz val="11"/>
      <color theme="1"/>
      <name val="Times New Roman"/>
      <family val="1"/>
    </font>
    <font>
      <b/>
      <i/>
      <sz val="8"/>
      <color theme="1"/>
      <name val="Times New Roman"/>
      <family val="1"/>
    </font>
    <font>
      <b/>
      <sz val="11"/>
      <color theme="1"/>
      <name val="Times New Roman"/>
      <family val="1"/>
    </font>
    <font>
      <sz val="12"/>
      <color theme="1"/>
      <name val="Times New Roman"/>
      <family val="1"/>
    </font>
    <font>
      <b/>
      <sz val="12"/>
      <color theme="1"/>
      <name val="Times New Roman"/>
      <family val="1"/>
    </font>
    <font>
      <sz val="11"/>
      <color theme="1"/>
      <name val="Times New Roman"/>
      <family val="1"/>
    </font>
    <font>
      <b/>
      <sz val="7"/>
      <color theme="1"/>
      <name val="Times New Roman"/>
      <family val="1"/>
    </font>
    <font>
      <sz val="11"/>
      <color theme="1"/>
      <name val="Arial"/>
      <family val="2"/>
    </font>
    <font>
      <b/>
      <i/>
      <sz val="12"/>
      <color theme="1"/>
      <name val="Times New Roman"/>
      <family val="1"/>
    </font>
    <font>
      <sz val="12"/>
      <color theme="1"/>
      <name val="Calibri"/>
      <family val="2"/>
      <scheme val="minor"/>
    </font>
    <font>
      <b/>
      <sz val="12"/>
      <color theme="1"/>
      <name val="Calibri"/>
      <family val="2"/>
      <scheme val="minor"/>
    </font>
    <font>
      <b/>
      <sz val="8"/>
      <color theme="1"/>
      <name val="Times New Roman"/>
      <family val="1"/>
    </font>
    <font>
      <sz val="10"/>
      <color theme="1"/>
      <name val="Calibri"/>
      <family val="2"/>
      <scheme val="minor"/>
    </font>
    <font>
      <sz val="8"/>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9">
    <xf numFmtId="0" fontId="0" fillId="0" borderId="0" xfId="0"/>
    <xf numFmtId="0" fontId="7" fillId="0" borderId="12" xfId="0" applyFont="1" applyBorder="1" applyAlignment="1">
      <alignment horizontal="center" vertical="center"/>
    </xf>
    <xf numFmtId="0" fontId="7" fillId="2" borderId="12" xfId="0" applyNumberFormat="1" applyFont="1" applyFill="1" applyBorder="1" applyAlignment="1">
      <alignment horizontal="center" vertical="center" wrapText="1"/>
    </xf>
    <xf numFmtId="0" fontId="6" fillId="0" borderId="12" xfId="0" applyFont="1" applyBorder="1" applyAlignment="1">
      <alignment horizontal="center" vertical="center"/>
    </xf>
    <xf numFmtId="0" fontId="8" fillId="0" borderId="12" xfId="0" applyFont="1" applyBorder="1" applyAlignment="1">
      <alignment horizontal="center" vertical="center" wrapText="1"/>
    </xf>
    <xf numFmtId="0" fontId="6" fillId="2" borderId="12" xfId="0" applyNumberFormat="1" applyFont="1" applyFill="1" applyBorder="1" applyAlignment="1">
      <alignment horizontal="center" vertical="center" wrapText="1"/>
    </xf>
    <xf numFmtId="49" fontId="8" fillId="0" borderId="12" xfId="0" applyNumberFormat="1" applyFont="1" applyBorder="1" applyAlignment="1">
      <alignment horizontal="center" vertical="center" wrapText="1"/>
    </xf>
    <xf numFmtId="0" fontId="8" fillId="0" borderId="12" xfId="0" applyFont="1" applyBorder="1" applyAlignment="1">
      <alignment horizontal="center" vertical="center"/>
    </xf>
    <xf numFmtId="0" fontId="5" fillId="0" borderId="12" xfId="0" applyFont="1" applyBorder="1" applyAlignment="1">
      <alignment horizontal="center" vertical="center" wrapText="1"/>
    </xf>
    <xf numFmtId="0" fontId="10" fillId="0" borderId="0" xfId="0" applyFont="1"/>
    <xf numFmtId="0" fontId="5" fillId="2" borderId="12" xfId="0" applyNumberFormat="1" applyFont="1" applyFill="1" applyBorder="1" applyAlignment="1">
      <alignment horizontal="center" vertical="center" wrapText="1"/>
    </xf>
    <xf numFmtId="0" fontId="5" fillId="2" borderId="9" xfId="0" applyNumberFormat="1" applyFont="1" applyFill="1" applyBorder="1" applyAlignment="1">
      <alignment horizontal="center" vertical="center" wrapText="1"/>
    </xf>
    <xf numFmtId="0" fontId="5" fillId="2" borderId="11" xfId="0" applyNumberFormat="1" applyFont="1" applyFill="1" applyBorder="1" applyAlignment="1">
      <alignment horizontal="center" vertical="center" wrapText="1"/>
    </xf>
    <xf numFmtId="2" fontId="7" fillId="2" borderId="12" xfId="0" applyNumberFormat="1" applyFont="1" applyFill="1" applyBorder="1" applyAlignment="1">
      <alignment horizontal="center" vertical="center" wrapText="1"/>
    </xf>
    <xf numFmtId="164" fontId="6" fillId="2" borderId="12" xfId="0" applyNumberFormat="1" applyFont="1" applyFill="1" applyBorder="1" applyAlignment="1">
      <alignment horizontal="center" vertical="center" wrapText="1"/>
    </xf>
    <xf numFmtId="0" fontId="0" fillId="0" borderId="0" xfId="0" applyBorder="1"/>
    <xf numFmtId="164" fontId="6" fillId="2" borderId="2" xfId="0" applyNumberFormat="1" applyFont="1" applyFill="1" applyBorder="1" applyAlignment="1">
      <alignment horizontal="center" vertical="center" wrapText="1"/>
    </xf>
    <xf numFmtId="0" fontId="6" fillId="2" borderId="2" xfId="0" applyNumberFormat="1" applyFont="1" applyFill="1" applyBorder="1" applyAlignment="1">
      <alignment horizontal="left" vertical="center" wrapText="1"/>
    </xf>
    <xf numFmtId="0" fontId="6" fillId="0" borderId="2" xfId="0" applyFont="1" applyBorder="1" applyAlignment="1">
      <alignment horizontal="center" vertical="center"/>
    </xf>
    <xf numFmtId="0" fontId="5" fillId="2" borderId="2"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6" fillId="2" borderId="7" xfId="0" applyNumberFormat="1" applyFont="1" applyFill="1" applyBorder="1" applyAlignment="1">
      <alignment horizontal="left" vertical="center" wrapText="1"/>
    </xf>
    <xf numFmtId="0" fontId="6" fillId="0" borderId="7" xfId="0" applyFont="1" applyBorder="1" applyAlignment="1">
      <alignment horizontal="center" vertical="center"/>
    </xf>
    <xf numFmtId="0" fontId="5" fillId="2" borderId="7" xfId="0" applyNumberFormat="1" applyFont="1" applyFill="1" applyBorder="1" applyAlignment="1">
      <alignment horizontal="center" vertical="center" wrapText="1"/>
    </xf>
    <xf numFmtId="0" fontId="6" fillId="2" borderId="9" xfId="0" applyNumberFormat="1" applyFont="1" applyFill="1" applyBorder="1" applyAlignment="1">
      <alignment horizontal="center" vertical="center" wrapText="1"/>
    </xf>
    <xf numFmtId="0" fontId="6" fillId="2" borderId="10" xfId="0" applyNumberFormat="1" applyFont="1" applyFill="1" applyBorder="1" applyAlignment="1">
      <alignment horizontal="left" vertical="center" wrapText="1"/>
    </xf>
    <xf numFmtId="0" fontId="6" fillId="0" borderId="10" xfId="0" applyFont="1" applyBorder="1" applyAlignment="1">
      <alignment horizontal="center" vertical="center"/>
    </xf>
    <xf numFmtId="0" fontId="5" fillId="2" borderId="10" xfId="0" applyNumberFormat="1" applyFont="1" applyFill="1" applyBorder="1" applyAlignment="1">
      <alignment horizontal="center" vertical="center" wrapText="1"/>
    </xf>
    <xf numFmtId="0" fontId="7" fillId="0" borderId="4" xfId="0" applyFont="1" applyBorder="1" applyAlignment="1">
      <alignment horizontal="left" vertical="center" wrapText="1"/>
    </xf>
    <xf numFmtId="0" fontId="7" fillId="0" borderId="7" xfId="0" applyFont="1" applyBorder="1" applyAlignment="1">
      <alignment horizontal="left" vertical="center" wrapText="1"/>
    </xf>
    <xf numFmtId="0" fontId="7" fillId="0" borderId="0" xfId="0" applyFont="1" applyBorder="1" applyAlignment="1">
      <alignment horizontal="left" vertical="center" wrapText="1"/>
    </xf>
    <xf numFmtId="0" fontId="11" fillId="0" borderId="7" xfId="0" applyFont="1" applyBorder="1" applyAlignment="1">
      <alignment horizontal="center" vertical="center" wrapText="1"/>
    </xf>
    <xf numFmtId="0" fontId="12" fillId="0" borderId="0" xfId="0" applyFont="1" applyBorder="1" applyAlignment="1">
      <alignment horizontal="center"/>
    </xf>
    <xf numFmtId="0" fontId="12" fillId="0" borderId="8" xfId="0" applyFont="1" applyBorder="1" applyAlignment="1">
      <alignment horizontal="center"/>
    </xf>
    <xf numFmtId="0" fontId="12" fillId="0" borderId="4" xfId="0" applyFont="1" applyBorder="1"/>
    <xf numFmtId="0" fontId="6" fillId="0" borderId="3" xfId="0" applyFont="1" applyBorder="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xf>
    <xf numFmtId="0" fontId="12" fillId="0" borderId="3" xfId="0" applyFont="1" applyBorder="1" applyAlignment="1">
      <alignment horizontal="center"/>
    </xf>
    <xf numFmtId="0" fontId="11" fillId="0" borderId="0" xfId="0" applyFont="1" applyBorder="1" applyAlignment="1">
      <alignment horizontal="center" vertical="center" wrapText="1"/>
    </xf>
    <xf numFmtId="0" fontId="12" fillId="0" borderId="7" xfId="0" applyFont="1" applyBorder="1" applyAlignment="1">
      <alignment horizontal="center"/>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2" fillId="0" borderId="7" xfId="0" applyFont="1" applyBorder="1" applyAlignment="1">
      <alignment horizontal="center" vertical="center" wrapText="1"/>
    </xf>
    <xf numFmtId="0" fontId="0" fillId="0" borderId="7" xfId="0" applyBorder="1" applyAlignment="1">
      <alignment horizontal="center"/>
    </xf>
    <xf numFmtId="0" fontId="0" fillId="0" borderId="8" xfId="0" applyBorder="1" applyAlignment="1">
      <alignment horizontal="center"/>
    </xf>
    <xf numFmtId="0" fontId="5" fillId="0" borderId="0" xfId="0" applyFont="1" applyBorder="1" applyAlignment="1">
      <alignment horizontal="left" vertical="center" wrapText="1"/>
    </xf>
    <xf numFmtId="0" fontId="2" fillId="0" borderId="0" xfId="0" applyFont="1" applyBorder="1" applyAlignment="1">
      <alignment horizontal="center" vertical="center" wrapText="1"/>
    </xf>
    <xf numFmtId="0" fontId="0" fillId="0" borderId="0" xfId="0" applyBorder="1" applyAlignment="1">
      <alignment horizontal="center"/>
    </xf>
    <xf numFmtId="0" fontId="13" fillId="0" borderId="0" xfId="0" applyNumberFormat="1" applyFont="1" applyBorder="1"/>
    <xf numFmtId="0" fontId="0" fillId="0" borderId="0" xfId="0" applyBorder="1" applyAlignment="1">
      <alignment horizontal="left" vertical="center" wrapText="1"/>
    </xf>
    <xf numFmtId="0" fontId="14" fillId="0" borderId="0" xfId="0" applyFont="1" applyBorder="1" applyAlignment="1">
      <alignment horizontal="center" vertical="center" wrapText="1"/>
    </xf>
    <xf numFmtId="0" fontId="15" fillId="0" borderId="0" xfId="0" applyFont="1" applyBorder="1" applyAlignment="1">
      <alignment horizontal="center"/>
    </xf>
    <xf numFmtId="0" fontId="16" fillId="0" borderId="0" xfId="0" applyFont="1" applyBorder="1" applyAlignment="1">
      <alignment horizontal="center"/>
    </xf>
    <xf numFmtId="0" fontId="15" fillId="0" borderId="0" xfId="0" applyFont="1" applyAlignment="1">
      <alignment horizontal="center"/>
    </xf>
    <xf numFmtId="0" fontId="0" fillId="0" borderId="0" xfId="0" applyAlignment="1">
      <alignment horizontal="center"/>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2" fillId="0" borderId="4" xfId="0" applyFont="1" applyBorder="1" applyAlignment="1">
      <alignment horizontal="center"/>
    </xf>
    <xf numFmtId="0" fontId="2" fillId="0" borderId="0" xfId="0" applyFont="1" applyBorder="1" applyAlignment="1">
      <alignment horizontal="center"/>
    </xf>
    <xf numFmtId="0" fontId="2" fillId="0" borderId="5" xfId="0" applyFont="1" applyBorder="1" applyAlignment="1">
      <alignment horizontal="center"/>
    </xf>
    <xf numFmtId="0" fontId="3" fillId="0" borderId="4" xfId="0" applyFont="1" applyBorder="1" applyAlignment="1">
      <alignment horizontal="center"/>
    </xf>
    <xf numFmtId="0" fontId="3" fillId="0" borderId="0" xfId="0" applyFont="1" applyBorder="1" applyAlignment="1">
      <alignment horizontal="center"/>
    </xf>
    <xf numFmtId="0" fontId="3"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6" fillId="0" borderId="9" xfId="0"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7" fillId="0" borderId="9" xfId="0" applyFont="1" applyBorder="1" applyAlignment="1">
      <alignment horizontal="left"/>
    </xf>
    <xf numFmtId="0" fontId="7" fillId="0" borderId="11" xfId="0" applyFont="1" applyBorder="1" applyAlignment="1">
      <alignment horizontal="left"/>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6" fillId="2" borderId="9" xfId="0" applyNumberFormat="1" applyFont="1" applyFill="1" applyBorder="1" applyAlignment="1">
      <alignment horizontal="left" vertical="center" wrapText="1"/>
    </xf>
    <xf numFmtId="0" fontId="6" fillId="2" borderId="10" xfId="0" applyNumberFormat="1" applyFont="1" applyFill="1" applyBorder="1" applyAlignment="1">
      <alignment horizontal="left" vertical="center" wrapText="1"/>
    </xf>
    <xf numFmtId="0" fontId="6" fillId="2" borderId="11" xfId="0" applyNumberFormat="1" applyFont="1" applyFill="1" applyBorder="1" applyAlignment="1">
      <alignment horizontal="left" vertical="center" wrapText="1"/>
    </xf>
    <xf numFmtId="0" fontId="8" fillId="2" borderId="9" xfId="0" applyNumberFormat="1" applyFont="1" applyFill="1" applyBorder="1" applyAlignment="1">
      <alignment horizontal="center" vertical="center" wrapText="1"/>
    </xf>
    <xf numFmtId="0" fontId="8" fillId="2" borderId="11"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0"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12" xfId="0" applyFont="1" applyBorder="1" applyAlignment="1">
      <alignment horizontal="left" vertical="center"/>
    </xf>
    <xf numFmtId="0" fontId="7" fillId="0" borderId="12" xfId="0" applyFont="1" applyBorder="1" applyAlignment="1">
      <alignment horizontal="center" vertical="center"/>
    </xf>
    <xf numFmtId="0" fontId="7" fillId="2" borderId="9" xfId="0" applyNumberFormat="1" applyFont="1" applyFill="1" applyBorder="1" applyAlignment="1">
      <alignment horizontal="left" vertical="center" wrapText="1"/>
    </xf>
    <xf numFmtId="0" fontId="7" fillId="2" borderId="10" xfId="0" applyNumberFormat="1" applyFont="1" applyFill="1" applyBorder="1" applyAlignment="1">
      <alignment horizontal="left" vertical="center" wrapText="1"/>
    </xf>
    <xf numFmtId="0" fontId="7" fillId="2" borderId="11" xfId="0" applyNumberFormat="1" applyFont="1" applyFill="1" applyBorder="1" applyAlignment="1">
      <alignment horizontal="left" vertical="center" wrapText="1"/>
    </xf>
    <xf numFmtId="0" fontId="6" fillId="2" borderId="12" xfId="0" applyNumberFormat="1" applyFont="1" applyFill="1" applyBorder="1" applyAlignment="1">
      <alignment horizontal="left" vertical="center" wrapText="1"/>
    </xf>
    <xf numFmtId="0" fontId="8" fillId="0" borderId="9" xfId="0" applyFont="1" applyBorder="1" applyAlignment="1">
      <alignment horizontal="center" vertical="center"/>
    </xf>
    <xf numFmtId="0" fontId="8" fillId="0" borderId="11" xfId="0" applyFont="1" applyBorder="1" applyAlignment="1">
      <alignment horizontal="center" vertical="center"/>
    </xf>
    <xf numFmtId="0" fontId="7" fillId="2" borderId="12" xfId="0" applyNumberFormat="1" applyFont="1" applyFill="1" applyBorder="1" applyAlignment="1">
      <alignment horizontal="left" vertical="center" wrapText="1"/>
    </xf>
    <xf numFmtId="0" fontId="5" fillId="2" borderId="9" xfId="0" applyNumberFormat="1" applyFont="1" applyFill="1" applyBorder="1" applyAlignment="1">
      <alignment horizontal="center" vertical="center" wrapText="1"/>
    </xf>
    <xf numFmtId="0" fontId="5" fillId="2" borderId="11"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2" borderId="1"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6" fillId="2" borderId="3" xfId="0"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0" fontId="6" fillId="2" borderId="0" xfId="0" applyNumberFormat="1" applyFont="1" applyFill="1" applyBorder="1" applyAlignment="1">
      <alignment horizontal="center" vertical="center" wrapText="1"/>
    </xf>
    <xf numFmtId="0" fontId="6" fillId="2" borderId="5"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6" fillId="2" borderId="8" xfId="0" applyNumberFormat="1" applyFont="1" applyFill="1" applyBorder="1" applyAlignment="1">
      <alignment horizontal="center" vertical="center" wrapText="1"/>
    </xf>
    <xf numFmtId="0" fontId="6" fillId="2" borderId="12" xfId="0" applyFont="1" applyFill="1" applyBorder="1" applyAlignment="1">
      <alignment horizontal="left"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14" fillId="0" borderId="0" xfId="0" applyFont="1" applyBorder="1" applyAlignment="1">
      <alignment horizontal="center" vertical="center" wrapText="1"/>
    </xf>
    <xf numFmtId="0" fontId="16" fillId="0" borderId="0"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35717</xdr:colOff>
      <xdr:row>0</xdr:row>
      <xdr:rowOff>9525</xdr:rowOff>
    </xdr:from>
    <xdr:to>
      <xdr:col>2</xdr:col>
      <xdr:colOff>488155</xdr:colOff>
      <xdr:row>3</xdr:row>
      <xdr:rowOff>190500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5267" y="9525"/>
          <a:ext cx="985838" cy="800100"/>
        </a:xfrm>
        <a:prstGeom prst="rect">
          <a:avLst/>
        </a:prstGeom>
      </xdr:spPr>
    </xdr:pic>
    <xdr:clientData/>
  </xdr:twoCellAnchor>
  <xdr:twoCellAnchor editAs="oneCell">
    <xdr:from>
      <xdr:col>2</xdr:col>
      <xdr:colOff>528514</xdr:colOff>
      <xdr:row>53</xdr:row>
      <xdr:rowOff>82653</xdr:rowOff>
    </xdr:from>
    <xdr:to>
      <xdr:col>10</xdr:col>
      <xdr:colOff>636433</xdr:colOff>
      <xdr:row>60</xdr:row>
      <xdr:rowOff>1014668</xdr:rowOff>
    </xdr:to>
    <xdr:pic>
      <xdr:nvPicPr>
        <xdr:cNvPr id="3" name="Imagen 2"/>
        <xdr:cNvPicPr>
          <a:picLocks noChangeAspect="1"/>
        </xdr:cNvPicPr>
      </xdr:nvPicPr>
      <xdr:blipFill>
        <a:blip xmlns:r="http://schemas.openxmlformats.org/officeDocument/2006/relationships" r:embed="rId2"/>
        <a:stretch>
          <a:fillRect/>
        </a:stretch>
      </xdr:blipFill>
      <xdr:spPr>
        <a:xfrm>
          <a:off x="1271464" y="17132403"/>
          <a:ext cx="6784944" cy="2598890"/>
        </a:xfrm>
        <a:prstGeom prst="rect">
          <a:avLst/>
        </a:prstGeom>
      </xdr:spPr>
    </xdr:pic>
    <xdr:clientData/>
  </xdr:twoCellAnchor>
  <xdr:oneCellAnchor>
    <xdr:from>
      <xdr:col>1</xdr:col>
      <xdr:colOff>35717</xdr:colOff>
      <xdr:row>45</xdr:row>
      <xdr:rowOff>9525</xdr:rowOff>
    </xdr:from>
    <xdr:ext cx="987374" cy="799076"/>
    <xdr:pic>
      <xdr:nvPicPr>
        <xdr:cNvPr id="4" name="Imagen 3"/>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5267" y="15268575"/>
          <a:ext cx="987374" cy="799076"/>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o%20Oficina%20Tecnica\2018\FT%20-REDES\APROBADAS\FT-TORNILLOS-ARANDEL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itable 388"/>
      <sheetName val="367"/>
      <sheetName val="p5 (3)"/>
      <sheetName val="p5 (2)"/>
      <sheetName val="p5"/>
      <sheetName val="p2"/>
      <sheetName val="p1"/>
      <sheetName val="372"/>
      <sheetName val="ed363 (2)"/>
      <sheetName val="ed367)"/>
      <sheetName val="368"/>
      <sheetName val="ed368"/>
      <sheetName val="369"/>
      <sheetName val="ed369"/>
      <sheetName val="370"/>
      <sheetName val="ED370"/>
      <sheetName val="365"/>
      <sheetName val="ED365"/>
      <sheetName val="257"/>
      <sheetName val="363"/>
      <sheetName val="ed363"/>
      <sheetName val="364"/>
      <sheetName val="e364"/>
      <sheetName val="356"/>
      <sheetName val="ed356"/>
      <sheetName val="352"/>
      <sheetName val="ed352"/>
      <sheetName val="295"/>
      <sheetName val="ed295 (2)"/>
      <sheetName val="251"/>
      <sheetName val="ed251"/>
      <sheetName val="298"/>
      <sheetName val="ed298"/>
      <sheetName val="296"/>
      <sheetName val="ed296"/>
      <sheetName val="ED295"/>
      <sheetName val="294"/>
      <sheetName val="ed294"/>
      <sheetName val="267"/>
      <sheetName val="ed267"/>
      <sheetName val="287"/>
      <sheetName val="ed287"/>
      <sheetName val="292"/>
      <sheetName val="ED 292"/>
      <sheetName val="293"/>
      <sheetName val="ED 293"/>
      <sheetName val="FT134"/>
      <sheetName val="ed 134"/>
      <sheetName val="FT137"/>
      <sheetName val="ed 137"/>
      <sheetName val="144"/>
      <sheetName val="ed 144"/>
      <sheetName val="0019"/>
      <sheetName val="ED 0019"/>
      <sheetName val="FT141"/>
      <sheetName val="ed 141"/>
      <sheetName val="143"/>
      <sheetName val="ed-143"/>
      <sheetName val="142"/>
      <sheetName val="ed142"/>
      <sheetName val="FT 135"/>
      <sheetName val="ed135"/>
      <sheetName val="ft224"/>
      <sheetName val="ed 224"/>
      <sheetName val="222"/>
      <sheetName val="ed 222"/>
      <sheetName val="FT 225"/>
      <sheetName val="ED 225"/>
      <sheetName val="138"/>
      <sheetName val="ed 138"/>
      <sheetName val="227"/>
      <sheetName val="ed 227"/>
      <sheetName val="228"/>
      <sheetName val="Editable 228"/>
      <sheetName val="FT (250"/>
      <sheetName val="Editable250"/>
      <sheetName val="FT 226"/>
      <sheetName val="ed 226"/>
      <sheetName val="249"/>
      <sheetName val="ed 249"/>
      <sheetName val="248"/>
      <sheetName val="ed 248"/>
      <sheetName val="247"/>
      <sheetName val="ed 247"/>
      <sheetName val="FT 223"/>
      <sheetName val="Editable 223"/>
      <sheetName val="FT 231"/>
      <sheetName val="Editable 231"/>
      <sheetName val="ft 246"/>
      <sheetName val="Editable  246"/>
      <sheetName val="245"/>
      <sheetName val="Editable  245"/>
      <sheetName val="FT244"/>
      <sheetName val="Editable  244"/>
      <sheetName val="242"/>
      <sheetName val="ED-242"/>
      <sheetName val="241"/>
      <sheetName val="ED241"/>
      <sheetName val="240"/>
      <sheetName val="ED240"/>
      <sheetName val="FT (230"/>
      <sheetName val="Editable 230"/>
      <sheetName val="fT 232"/>
      <sheetName val="EDITABLE 232"/>
      <sheetName val="FT 239"/>
      <sheetName val="Editable 239"/>
      <sheetName val="Editable 234"/>
      <sheetName val="234"/>
      <sheetName val="235"/>
      <sheetName val="Editable 235"/>
      <sheetName val="Editable236"/>
      <sheetName val="FT 236"/>
      <sheetName val="237"/>
      <sheetName val="Editable 237"/>
      <sheetName val="Editable 238"/>
      <sheetName val="FT 238"/>
      <sheetName val="FORMULARIO"/>
    </sheetNames>
    <sheetDataSet>
      <sheetData sheetId="0">
        <row r="6">
          <cell r="F6" t="str">
            <v>Tornillo de Máquina de 1/2 * 7 Pulgadas</v>
          </cell>
          <cell r="G6">
            <v>0</v>
          </cell>
          <cell r="H6">
            <v>0</v>
          </cell>
          <cell r="I6">
            <v>0</v>
          </cell>
          <cell r="J6">
            <v>0</v>
          </cell>
          <cell r="K6">
            <v>0</v>
          </cell>
        </row>
        <row r="7">
          <cell r="F7">
            <v>0</v>
          </cell>
          <cell r="G7">
            <v>0</v>
          </cell>
          <cell r="H7">
            <v>0</v>
          </cell>
          <cell r="I7">
            <v>0</v>
          </cell>
          <cell r="J7">
            <v>0</v>
          </cell>
          <cell r="K7">
            <v>0</v>
          </cell>
        </row>
      </sheetData>
      <sheetData sheetId="1">
        <row r="11">
          <cell r="B11" t="str">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9"/>
  <sheetViews>
    <sheetView showGridLines="0" tabSelected="1" view="pageBreakPreview" zoomScaleNormal="100" zoomScaleSheetLayoutView="100" workbookViewId="0">
      <selection activeCell="F6" sqref="F6:K7"/>
    </sheetView>
  </sheetViews>
  <sheetFormatPr baseColWidth="10" defaultRowHeight="15" x14ac:dyDescent="0.25"/>
  <cols>
    <col min="1" max="1" width="3.140625" customWidth="1"/>
    <col min="2" max="2" width="8" customWidth="1"/>
    <col min="3" max="3" width="10.85546875" customWidth="1"/>
    <col min="4" max="4" width="10" customWidth="1"/>
    <col min="5" max="5" width="6" customWidth="1"/>
    <col min="6" max="6" width="29.85546875" customWidth="1"/>
    <col min="7" max="7" width="10.28515625" style="56" customWidth="1"/>
    <col min="8" max="8" width="20" style="57" customWidth="1"/>
    <col min="9" max="9" width="3.42578125" style="57" customWidth="1"/>
    <col min="10" max="10" width="9.7109375" customWidth="1"/>
    <col min="11" max="11" width="33.28515625" customWidth="1"/>
    <col min="12" max="12" width="11.42578125" customWidth="1"/>
  </cols>
  <sheetData>
    <row r="1" spans="2:11" ht="18.75" x14ac:dyDescent="0.3">
      <c r="B1" s="61" t="s">
        <v>0</v>
      </c>
      <c r="C1" s="62"/>
      <c r="D1" s="62"/>
      <c r="E1" s="62"/>
      <c r="F1" s="62"/>
      <c r="G1" s="62"/>
      <c r="H1" s="62"/>
      <c r="I1" s="62"/>
      <c r="J1" s="62"/>
      <c r="K1" s="63"/>
    </row>
    <row r="2" spans="2:11" x14ac:dyDescent="0.25">
      <c r="B2" s="64" t="s">
        <v>1</v>
      </c>
      <c r="C2" s="65"/>
      <c r="D2" s="65"/>
      <c r="E2" s="65"/>
      <c r="F2" s="65"/>
      <c r="G2" s="65"/>
      <c r="H2" s="65"/>
      <c r="I2" s="65"/>
      <c r="J2" s="65"/>
      <c r="K2" s="66"/>
    </row>
    <row r="3" spans="2:11" ht="18.75" customHeight="1" x14ac:dyDescent="0.25">
      <c r="B3" s="67" t="s">
        <v>2</v>
      </c>
      <c r="C3" s="68"/>
      <c r="D3" s="68"/>
      <c r="E3" s="68"/>
      <c r="F3" s="68"/>
      <c r="G3" s="68"/>
      <c r="H3" s="68"/>
      <c r="I3" s="68"/>
      <c r="J3" s="68"/>
      <c r="K3" s="69"/>
    </row>
    <row r="4" spans="2:11" ht="17.25" customHeight="1" x14ac:dyDescent="0.25">
      <c r="B4" s="70" t="s">
        <v>3</v>
      </c>
      <c r="C4" s="71"/>
      <c r="D4" s="71"/>
      <c r="E4" s="71"/>
      <c r="F4" s="71"/>
      <c r="G4" s="71"/>
      <c r="H4" s="71"/>
      <c r="I4" s="71"/>
      <c r="J4" s="71"/>
      <c r="K4" s="72"/>
    </row>
    <row r="5" spans="2:11" ht="19.5" customHeight="1" x14ac:dyDescent="0.25">
      <c r="B5" s="73" t="s">
        <v>4</v>
      </c>
      <c r="C5" s="74"/>
      <c r="D5" s="74"/>
      <c r="E5" s="74"/>
      <c r="F5" s="75"/>
      <c r="G5" s="76" t="s">
        <v>5</v>
      </c>
      <c r="H5" s="77"/>
      <c r="I5" s="78"/>
      <c r="J5" s="79" t="str">
        <f>+'[1]Editable 388'!J5:K5</f>
        <v>Fecha de Emisión: 30 de Julio 2019</v>
      </c>
      <c r="K5" s="80"/>
    </row>
    <row r="6" spans="2:11" ht="14.25" customHeight="1" x14ac:dyDescent="0.25">
      <c r="B6" s="87" t="s">
        <v>6</v>
      </c>
      <c r="C6" s="88"/>
      <c r="D6" s="88"/>
      <c r="E6" s="88"/>
      <c r="F6" s="91" t="str">
        <f>+'[1]Editable 388'!F6:K7</f>
        <v>Tornillo de Máquina de 1/2 * 7 Pulgadas</v>
      </c>
      <c r="G6" s="92"/>
      <c r="H6" s="92"/>
      <c r="I6" s="92"/>
      <c r="J6" s="92"/>
      <c r="K6" s="93"/>
    </row>
    <row r="7" spans="2:11" ht="18" customHeight="1" x14ac:dyDescent="0.25">
      <c r="B7" s="89"/>
      <c r="C7" s="90"/>
      <c r="D7" s="90"/>
      <c r="E7" s="90"/>
      <c r="F7" s="94"/>
      <c r="G7" s="95"/>
      <c r="H7" s="95"/>
      <c r="I7" s="95"/>
      <c r="J7" s="95"/>
      <c r="K7" s="96"/>
    </row>
    <row r="8" spans="2:11" ht="9.75" customHeight="1" x14ac:dyDescent="0.25">
      <c r="B8" s="84"/>
      <c r="C8" s="85"/>
      <c r="D8" s="85"/>
      <c r="E8" s="85"/>
      <c r="F8" s="85"/>
      <c r="G8" s="85"/>
      <c r="H8" s="85"/>
      <c r="I8" s="85"/>
      <c r="J8" s="85"/>
      <c r="K8" s="86"/>
    </row>
    <row r="9" spans="2:11" ht="21" customHeight="1" x14ac:dyDescent="0.25">
      <c r="B9" s="84" t="s">
        <v>7</v>
      </c>
      <c r="C9" s="85"/>
      <c r="D9" s="85"/>
      <c r="E9" s="85"/>
      <c r="F9" s="85"/>
      <c r="G9" s="85"/>
      <c r="H9" s="85"/>
      <c r="I9" s="85"/>
      <c r="J9" s="85"/>
      <c r="K9" s="86"/>
    </row>
    <row r="10" spans="2:11" ht="21.95" customHeight="1" x14ac:dyDescent="0.25">
      <c r="B10" s="58" t="s">
        <v>8</v>
      </c>
      <c r="C10" s="59"/>
      <c r="D10" s="59"/>
      <c r="E10" s="59"/>
      <c r="F10" s="60"/>
      <c r="G10" s="81"/>
      <c r="H10" s="82"/>
      <c r="I10" s="82"/>
      <c r="J10" s="82"/>
      <c r="K10" s="83"/>
    </row>
    <row r="11" spans="2:11" ht="21.95" customHeight="1" x14ac:dyDescent="0.25">
      <c r="B11" s="58" t="s">
        <v>9</v>
      </c>
      <c r="C11" s="59"/>
      <c r="D11" s="59"/>
      <c r="E11" s="59"/>
      <c r="F11" s="60"/>
      <c r="G11" s="81"/>
      <c r="H11" s="82"/>
      <c r="I11" s="82"/>
      <c r="J11" s="82"/>
      <c r="K11" s="83"/>
    </row>
    <row r="12" spans="2:11" ht="21.95" customHeight="1" x14ac:dyDescent="0.25">
      <c r="B12" s="58" t="s">
        <v>10</v>
      </c>
      <c r="C12" s="59"/>
      <c r="D12" s="59"/>
      <c r="E12" s="59"/>
      <c r="F12" s="60"/>
      <c r="G12" s="81"/>
      <c r="H12" s="82"/>
      <c r="I12" s="82"/>
      <c r="J12" s="82"/>
      <c r="K12" s="83"/>
    </row>
    <row r="13" spans="2:11" ht="21.95" customHeight="1" x14ac:dyDescent="0.25">
      <c r="B13" s="58" t="s">
        <v>11</v>
      </c>
      <c r="C13" s="59"/>
      <c r="D13" s="59"/>
      <c r="E13" s="59"/>
      <c r="F13" s="60"/>
      <c r="G13" s="81"/>
      <c r="H13" s="82"/>
      <c r="I13" s="82"/>
      <c r="J13" s="82"/>
      <c r="K13" s="83"/>
    </row>
    <row r="14" spans="2:11" ht="21.95" customHeight="1" x14ac:dyDescent="0.25">
      <c r="B14" s="58" t="s">
        <v>12</v>
      </c>
      <c r="C14" s="59"/>
      <c r="D14" s="59"/>
      <c r="E14" s="59"/>
      <c r="F14" s="60"/>
      <c r="G14" s="81"/>
      <c r="H14" s="82"/>
      <c r="I14" s="82"/>
      <c r="J14" s="82"/>
      <c r="K14" s="83"/>
    </row>
    <row r="15" spans="2:11" ht="21.95" customHeight="1" x14ac:dyDescent="0.25">
      <c r="B15" s="58" t="s">
        <v>13</v>
      </c>
      <c r="C15" s="59"/>
      <c r="D15" s="59"/>
      <c r="E15" s="59"/>
      <c r="F15" s="60"/>
      <c r="G15" s="81"/>
      <c r="H15" s="82"/>
      <c r="I15" s="82"/>
      <c r="J15" s="82"/>
      <c r="K15" s="83"/>
    </row>
    <row r="16" spans="2:11" ht="15" customHeight="1" x14ac:dyDescent="0.25">
      <c r="B16" s="102" t="s">
        <v>14</v>
      </c>
      <c r="C16" s="103"/>
      <c r="D16" s="103"/>
      <c r="E16" s="103"/>
      <c r="F16" s="103"/>
      <c r="G16" s="103"/>
      <c r="H16" s="103"/>
      <c r="I16" s="103"/>
      <c r="J16" s="103"/>
      <c r="K16" s="104"/>
    </row>
    <row r="17" spans="2:12" ht="15" customHeight="1" x14ac:dyDescent="0.25">
      <c r="B17" s="105"/>
      <c r="C17" s="106"/>
      <c r="D17" s="106"/>
      <c r="E17" s="106"/>
      <c r="F17" s="106"/>
      <c r="G17" s="106"/>
      <c r="H17" s="106"/>
      <c r="I17" s="106"/>
      <c r="J17" s="106"/>
      <c r="K17" s="107"/>
    </row>
    <row r="18" spans="2:12" ht="15" customHeight="1" x14ac:dyDescent="0.25">
      <c r="B18" s="105"/>
      <c r="C18" s="106"/>
      <c r="D18" s="106"/>
      <c r="E18" s="106"/>
      <c r="F18" s="106"/>
      <c r="G18" s="106"/>
      <c r="H18" s="106"/>
      <c r="I18" s="106"/>
      <c r="J18" s="106"/>
      <c r="K18" s="107"/>
    </row>
    <row r="19" spans="2:12" ht="21.75" customHeight="1" x14ac:dyDescent="0.25">
      <c r="B19" s="108"/>
      <c r="C19" s="109"/>
      <c r="D19" s="109"/>
      <c r="E19" s="109"/>
      <c r="F19" s="109"/>
      <c r="G19" s="109"/>
      <c r="H19" s="109"/>
      <c r="I19" s="109"/>
      <c r="J19" s="109"/>
      <c r="K19" s="110"/>
    </row>
    <row r="20" spans="2:12" ht="20.100000000000001" customHeight="1" x14ac:dyDescent="0.25">
      <c r="B20" s="111" t="s">
        <v>15</v>
      </c>
      <c r="C20" s="111"/>
      <c r="D20" s="111"/>
      <c r="E20" s="111"/>
      <c r="F20" s="111"/>
      <c r="G20" s="1" t="s">
        <v>16</v>
      </c>
      <c r="H20" s="1" t="s">
        <v>17</v>
      </c>
      <c r="I20" s="112" t="s">
        <v>18</v>
      </c>
      <c r="J20" s="112"/>
      <c r="K20" s="1" t="s">
        <v>19</v>
      </c>
    </row>
    <row r="21" spans="2:12" ht="35.1" customHeight="1" x14ac:dyDescent="0.25">
      <c r="B21" s="2" t="str">
        <f>'[1]ed363 (2)'!B11</f>
        <v>1)</v>
      </c>
      <c r="C21" s="113" t="str">
        <f>+'[1]Editable 388'!C14:I14</f>
        <v>Fabricante</v>
      </c>
      <c r="D21" s="114"/>
      <c r="E21" s="114"/>
      <c r="F21" s="115"/>
      <c r="G21" s="3"/>
      <c r="H21" s="3" t="str">
        <f>+'[1]Editable 388'!K14</f>
        <v>*</v>
      </c>
      <c r="I21" s="100"/>
      <c r="J21" s="101"/>
      <c r="K21" s="4"/>
    </row>
    <row r="22" spans="2:12" ht="35.1" customHeight="1" x14ac:dyDescent="0.25">
      <c r="B22" s="5" t="str">
        <f>+'[1]Editable 388'!B15</f>
        <v>2)</v>
      </c>
      <c r="C22" s="116" t="s">
        <v>20</v>
      </c>
      <c r="D22" s="116"/>
      <c r="E22" s="116"/>
      <c r="F22" s="116"/>
      <c r="G22" s="3"/>
      <c r="H22" s="3" t="str">
        <f>+'[1]Editable 388'!K15</f>
        <v>*</v>
      </c>
      <c r="I22" s="100"/>
      <c r="J22" s="101"/>
      <c r="K22" s="4"/>
    </row>
    <row r="23" spans="2:12" ht="35.1" customHeight="1" x14ac:dyDescent="0.25">
      <c r="B23" s="5" t="str">
        <f>+'[1]Editable 388'!B16</f>
        <v>3)</v>
      </c>
      <c r="C23" s="113" t="s">
        <v>21</v>
      </c>
      <c r="D23" s="114"/>
      <c r="E23" s="114"/>
      <c r="F23" s="114"/>
      <c r="G23" s="114"/>
      <c r="H23" s="114"/>
      <c r="I23" s="114"/>
      <c r="J23" s="114"/>
      <c r="K23" s="115"/>
    </row>
    <row r="24" spans="2:12" ht="35.1" customHeight="1" x14ac:dyDescent="0.25">
      <c r="B24" s="5">
        <f>+'[1]Editable 388'!B17</f>
        <v>3.1</v>
      </c>
      <c r="C24" s="97" t="str">
        <f>+'[1]Editable 388'!C17:I17</f>
        <v>Tipo: Tornillo de Máquina</v>
      </c>
      <c r="D24" s="98"/>
      <c r="E24" s="98"/>
      <c r="F24" s="99"/>
      <c r="G24" s="3"/>
      <c r="H24" s="3" t="str">
        <f>+'[1]Editable 388'!K17</f>
        <v>Requerido</v>
      </c>
      <c r="I24" s="100"/>
      <c r="J24" s="101"/>
      <c r="K24" s="6"/>
    </row>
    <row r="25" spans="2:12" ht="35.1" customHeight="1" x14ac:dyDescent="0.25">
      <c r="B25" s="5">
        <f>+'[1]Editable 388'!B18</f>
        <v>3.2</v>
      </c>
      <c r="C25" s="97" t="str">
        <f>+'[1]Editable 388'!C18:I18</f>
        <v xml:space="preserve">Tipo de rosca UNC </v>
      </c>
      <c r="D25" s="98"/>
      <c r="E25" s="98"/>
      <c r="F25" s="99"/>
      <c r="G25" s="3"/>
      <c r="H25" s="3" t="str">
        <f>+'[1]Editable 388'!K18</f>
        <v>Requerido</v>
      </c>
      <c r="I25" s="117"/>
      <c r="J25" s="118"/>
      <c r="K25" s="7"/>
    </row>
    <row r="26" spans="2:12" ht="35.1" customHeight="1" x14ac:dyDescent="0.25">
      <c r="B26" s="5">
        <f>+'[1]Editable 388'!B19</f>
        <v>3.3</v>
      </c>
      <c r="C26" s="97" t="str">
        <f>+'[1]Editable 388'!C19:I19</f>
        <v>Normas de Fabricación y Ensayo: ASTM A-3017/ ASTM153 /ANSI B1.1 / ISO780:1983</v>
      </c>
      <c r="D26" s="98"/>
      <c r="E26" s="98"/>
      <c r="F26" s="99"/>
      <c r="G26" s="3"/>
      <c r="H26" s="3" t="str">
        <f>+'[1]Editable 388'!K19</f>
        <v>Requerido</v>
      </c>
      <c r="I26" s="84"/>
      <c r="J26" s="86"/>
      <c r="K26" s="8"/>
      <c r="L26" s="9"/>
    </row>
    <row r="27" spans="2:12" ht="35.1" customHeight="1" x14ac:dyDescent="0.25">
      <c r="B27" s="5">
        <f>+'[1]Editable 388'!B20</f>
        <v>3.4</v>
      </c>
      <c r="C27" s="97" t="str">
        <f>+'[1]Editable 388'!C20:I20</f>
        <v xml:space="preserve">Material: Acero Carbono </v>
      </c>
      <c r="D27" s="98"/>
      <c r="E27" s="98"/>
      <c r="F27" s="99"/>
      <c r="G27" s="3"/>
      <c r="H27" s="3" t="str">
        <f>+'[1]Editable 388'!K20</f>
        <v>Requerido</v>
      </c>
      <c r="I27" s="117"/>
      <c r="J27" s="118"/>
      <c r="K27" s="7"/>
    </row>
    <row r="28" spans="2:12" ht="35.1" customHeight="1" x14ac:dyDescent="0.25">
      <c r="B28" s="5">
        <f>+'[1]Editable 388'!B21</f>
        <v>3.5</v>
      </c>
      <c r="C28" s="97" t="str">
        <f>+'[1]Editable 388'!C21:I21</f>
        <v>Protección Anticorrosiva: Galvanizado en caliente</v>
      </c>
      <c r="D28" s="98"/>
      <c r="E28" s="98"/>
      <c r="F28" s="99"/>
      <c r="G28" s="3"/>
      <c r="H28" s="3" t="str">
        <f>+'[1]Editable 388'!K21</f>
        <v>Requerido</v>
      </c>
      <c r="I28" s="117"/>
      <c r="J28" s="118"/>
      <c r="K28" s="7"/>
    </row>
    <row r="29" spans="2:12" ht="35.1" customHeight="1" x14ac:dyDescent="0.25">
      <c r="B29" s="5" t="str">
        <f>+'[1]Editable 388'!B22</f>
        <v>4)</v>
      </c>
      <c r="C29" s="119" t="str">
        <f>+'[1]Editable 388'!C22:I22</f>
        <v xml:space="preserve">Características Dimensionales </v>
      </c>
      <c r="D29" s="119"/>
      <c r="E29" s="119"/>
      <c r="F29" s="119"/>
      <c r="G29" s="3"/>
      <c r="H29" s="3"/>
      <c r="I29" s="117"/>
      <c r="J29" s="118"/>
      <c r="K29" s="7"/>
    </row>
    <row r="30" spans="2:12" ht="35.1" customHeight="1" x14ac:dyDescent="0.25">
      <c r="B30" s="5">
        <f>+'[1]Editable 388'!B23</f>
        <v>4.0999999999999996</v>
      </c>
      <c r="C30" s="116" t="str">
        <f>+'[1]Editable 388'!C23:I23</f>
        <v xml:space="preserve">Longitud: 7 </v>
      </c>
      <c r="D30" s="116"/>
      <c r="E30" s="116"/>
      <c r="F30" s="116"/>
      <c r="G30" s="3" t="str">
        <f>+'[1]Editable 388'!J23</f>
        <v>Pulg.</v>
      </c>
      <c r="H30" s="3" t="str">
        <f>+'[1]Editable 388'!K23</f>
        <v>Requerido</v>
      </c>
      <c r="I30" s="120"/>
      <c r="J30" s="121"/>
      <c r="K30" s="10"/>
    </row>
    <row r="31" spans="2:12" ht="35.1" customHeight="1" x14ac:dyDescent="0.25">
      <c r="B31" s="5">
        <f>+'[1]Editable 388'!B24</f>
        <v>4.2</v>
      </c>
      <c r="C31" s="116" t="str">
        <f>+'[1]Editable 388'!C24:I24</f>
        <v>Diámetro: 1/2</v>
      </c>
      <c r="D31" s="116"/>
      <c r="E31" s="116"/>
      <c r="F31" s="116"/>
      <c r="G31" s="3" t="str">
        <f>+'[1]Editable 388'!J24</f>
        <v>Pulg.</v>
      </c>
      <c r="H31" s="3" t="str">
        <f>+'[1]Editable 388'!K24</f>
        <v>Requerido</v>
      </c>
      <c r="I31" s="120"/>
      <c r="J31" s="121"/>
      <c r="K31" s="10"/>
    </row>
    <row r="32" spans="2:12" ht="35.1" customHeight="1" x14ac:dyDescent="0.25">
      <c r="B32" s="5">
        <f>+'[1]Editable 388'!B25</f>
        <v>4.3</v>
      </c>
      <c r="C32" s="116" t="str">
        <f>+'[1]Editable 388'!C25:I25</f>
        <v>Longitud Mínima de la Rosca: 3</v>
      </c>
      <c r="D32" s="116"/>
      <c r="E32" s="116"/>
      <c r="F32" s="116"/>
      <c r="G32" s="3" t="str">
        <f>+'[1]Editable 388'!J25</f>
        <v>Pulg.</v>
      </c>
      <c r="H32" s="3" t="str">
        <f>+'[1]Editable 388'!K25</f>
        <v>Requerido</v>
      </c>
      <c r="I32" s="11"/>
      <c r="J32" s="12"/>
      <c r="K32" s="10"/>
    </row>
    <row r="33" spans="1:11" ht="35.1" customHeight="1" x14ac:dyDescent="0.25">
      <c r="B33" s="5">
        <f>+'[1]Editable 388'!B26</f>
        <v>4.4000000000000004</v>
      </c>
      <c r="C33" s="116" t="str">
        <f>+'[1]Editable 388'!C26:I26</f>
        <v>Altura de la Cabeza: 11/32</v>
      </c>
      <c r="D33" s="116"/>
      <c r="E33" s="116"/>
      <c r="F33" s="116"/>
      <c r="G33" s="3" t="str">
        <f>+'[1]Editable 388'!J26</f>
        <v>Pulg.</v>
      </c>
      <c r="H33" s="3" t="str">
        <f>+'[1]Editable 388'!K26</f>
        <v>Requerido</v>
      </c>
      <c r="I33" s="11"/>
      <c r="J33" s="12"/>
      <c r="K33" s="10"/>
    </row>
    <row r="34" spans="1:11" ht="35.1" customHeight="1" x14ac:dyDescent="0.25">
      <c r="B34" s="5">
        <f>+'[1]Editable 388'!B27</f>
        <v>4.5</v>
      </c>
      <c r="C34" s="116" t="str">
        <f>+'[1]Editable 388'!C27:I27</f>
        <v>Rosca según ANSI B1.1</v>
      </c>
      <c r="D34" s="116"/>
      <c r="E34" s="116"/>
      <c r="F34" s="116"/>
      <c r="G34" s="3"/>
      <c r="H34" s="3" t="s">
        <v>37</v>
      </c>
      <c r="I34" s="11"/>
      <c r="J34" s="12"/>
      <c r="K34" s="10"/>
    </row>
    <row r="35" spans="1:11" ht="35.1" customHeight="1" x14ac:dyDescent="0.25">
      <c r="B35" s="5">
        <f>+'[1]Editable 388'!B28</f>
        <v>4.5999999999999996</v>
      </c>
      <c r="C35" s="116" t="str">
        <f>+'[1]Editable 388'!C28:I28</f>
        <v>Altura de la Tuerca: 7/16</v>
      </c>
      <c r="D35" s="116"/>
      <c r="E35" s="116"/>
      <c r="F35" s="116"/>
      <c r="G35" s="3" t="str">
        <f>+'[1]Editable 388'!J28</f>
        <v>pulg.</v>
      </c>
      <c r="H35" s="3" t="str">
        <f>+'[1]Editable 388'!K28</f>
        <v>Requerido</v>
      </c>
      <c r="I35" s="11"/>
      <c r="J35" s="12"/>
      <c r="K35" s="10"/>
    </row>
    <row r="36" spans="1:11" ht="35.1" customHeight="1" x14ac:dyDescent="0.25">
      <c r="B36" s="13" t="str">
        <f>+'[1]Editable 388'!B29</f>
        <v>5)</v>
      </c>
      <c r="C36" s="116" t="str">
        <f>+'[1]Editable 388'!C29:I29</f>
        <v>Resistencia mecánica mínima</v>
      </c>
      <c r="D36" s="116"/>
      <c r="E36" s="116"/>
      <c r="F36" s="116"/>
      <c r="G36" s="3" t="str">
        <f>+'[1]Editable 388'!J29</f>
        <v>Lbs.</v>
      </c>
      <c r="H36" s="3" t="str">
        <f>+'[1]Editable 388'!K29</f>
        <v>≥ 18, 350</v>
      </c>
      <c r="I36" s="11"/>
      <c r="J36" s="12"/>
      <c r="K36" s="10"/>
    </row>
    <row r="37" spans="1:11" ht="35.1" customHeight="1" x14ac:dyDescent="0.25">
      <c r="B37" s="13" t="str">
        <f>+'[1]Editable 388'!B30</f>
        <v>6)</v>
      </c>
      <c r="C37" s="116" t="str">
        <f>+'[1]Editable 388'!C30:I30</f>
        <v xml:space="preserve">Recubrimiento del Galvanizado: </v>
      </c>
      <c r="D37" s="116"/>
      <c r="E37" s="116"/>
      <c r="F37" s="116"/>
      <c r="G37" s="3" t="str">
        <f>+'[1]Editable 388'!J30</f>
        <v>Micras</v>
      </c>
      <c r="H37" s="3" t="str">
        <f>+'[1]Editable 388'!K30</f>
        <v>≥ 85</v>
      </c>
      <c r="I37" s="11"/>
      <c r="J37" s="12"/>
      <c r="K37" s="10"/>
    </row>
    <row r="38" spans="1:11" ht="35.1" customHeight="1" x14ac:dyDescent="0.25">
      <c r="B38" s="13" t="str">
        <f>+'[1]Editable 388'!B31</f>
        <v>7)</v>
      </c>
      <c r="C38" s="116" t="str">
        <f>+'[1]Editable 388'!C31:I31</f>
        <v>Garantía: 1 Año</v>
      </c>
      <c r="D38" s="116"/>
      <c r="E38" s="116"/>
      <c r="F38" s="116"/>
      <c r="G38" s="3"/>
      <c r="H38" s="3" t="str">
        <f>+'[1]Editable 388'!K31</f>
        <v>Requerido</v>
      </c>
      <c r="I38" s="11"/>
      <c r="J38" s="12"/>
      <c r="K38" s="10"/>
    </row>
    <row r="39" spans="1:11" ht="35.1" customHeight="1" x14ac:dyDescent="0.25">
      <c r="B39" s="13" t="str">
        <f>+'[1]Editable 388'!B32</f>
        <v>8)</v>
      </c>
      <c r="C39" s="116" t="str">
        <f>+'[1]Editable 388'!C32:I32</f>
        <v>Certificación:  ISO 9000 o Similar</v>
      </c>
      <c r="D39" s="116"/>
      <c r="E39" s="116"/>
      <c r="F39" s="116"/>
      <c r="G39" s="3"/>
      <c r="H39" s="3" t="str">
        <f>+'[1]Editable 388'!K32</f>
        <v>Requerido</v>
      </c>
      <c r="I39" s="11"/>
      <c r="J39" s="12"/>
      <c r="K39" s="10"/>
    </row>
    <row r="40" spans="1:11" ht="35.1" customHeight="1" x14ac:dyDescent="0.25">
      <c r="B40" s="13" t="str">
        <f>+'[1]Editable 388'!B33</f>
        <v>9)</v>
      </c>
      <c r="C40" s="119" t="str">
        <f>+'[1]Editable 388'!C33:I33</f>
        <v xml:space="preserve">Pruebas de Recepción </v>
      </c>
      <c r="D40" s="119"/>
      <c r="E40" s="119"/>
      <c r="F40" s="119"/>
      <c r="G40" s="3"/>
      <c r="H40" s="3"/>
      <c r="I40" s="11"/>
      <c r="J40" s="12"/>
      <c r="K40" s="10"/>
    </row>
    <row r="41" spans="1:11" ht="35.1" customHeight="1" x14ac:dyDescent="0.25">
      <c r="B41" s="14">
        <f>+'[1]Editable 388'!B34</f>
        <v>9.1</v>
      </c>
      <c r="C41" s="116" t="str">
        <f>+'[1]Editable 388'!C34:I34</f>
        <v xml:space="preserve">Inspección visual </v>
      </c>
      <c r="D41" s="116"/>
      <c r="E41" s="116"/>
      <c r="F41" s="116"/>
      <c r="G41" s="3"/>
      <c r="H41" s="3" t="str">
        <f>+'[1]Editable 388'!K34</f>
        <v>Requerido</v>
      </c>
      <c r="I41" s="11"/>
      <c r="J41" s="12"/>
      <c r="K41" s="10"/>
    </row>
    <row r="42" spans="1:11" ht="35.1" customHeight="1" x14ac:dyDescent="0.25">
      <c r="B42" s="14">
        <f>+'[1]Editable 388'!B35</f>
        <v>9.1999999999999993</v>
      </c>
      <c r="C42" s="116" t="str">
        <f>+'[1]Editable 388'!C35:I35</f>
        <v xml:space="preserve">Comprobación de las dimensiones </v>
      </c>
      <c r="D42" s="116"/>
      <c r="E42" s="116"/>
      <c r="F42" s="116"/>
      <c r="G42" s="3"/>
      <c r="H42" s="3" t="str">
        <f>+'[1]Editable 388'!K35</f>
        <v>Requerido</v>
      </c>
      <c r="I42" s="11"/>
      <c r="J42" s="12"/>
      <c r="K42" s="10"/>
    </row>
    <row r="43" spans="1:11" ht="35.1" customHeight="1" x14ac:dyDescent="0.25">
      <c r="B43" s="14">
        <f>+'[1]Editable 388'!B36</f>
        <v>9.3000000000000007</v>
      </c>
      <c r="C43" s="116" t="str">
        <f>+'[1]Editable 388'!C36:I36</f>
        <v xml:space="preserve">Medición del galvanizado </v>
      </c>
      <c r="D43" s="116"/>
      <c r="E43" s="116"/>
      <c r="F43" s="116"/>
      <c r="G43" s="3"/>
      <c r="H43" s="3" t="str">
        <f>+'[1]Editable 388'!K36</f>
        <v>Requerido</v>
      </c>
      <c r="I43" s="11"/>
      <c r="J43" s="12"/>
      <c r="K43" s="10"/>
    </row>
    <row r="44" spans="1:11" ht="20.100000000000001" customHeight="1" x14ac:dyDescent="0.25">
      <c r="A44" s="15"/>
      <c r="B44" s="16"/>
      <c r="C44" s="17"/>
      <c r="D44" s="17"/>
      <c r="E44" s="17"/>
      <c r="F44" s="17"/>
      <c r="G44" s="18"/>
      <c r="H44" s="18"/>
      <c r="I44" s="19"/>
      <c r="J44" s="19"/>
      <c r="K44" s="19" t="s">
        <v>22</v>
      </c>
    </row>
    <row r="45" spans="1:11" ht="20.100000000000001" customHeight="1" x14ac:dyDescent="0.25">
      <c r="B45" s="20"/>
      <c r="C45" s="21"/>
      <c r="D45" s="21"/>
      <c r="E45" s="21"/>
      <c r="F45" s="21"/>
      <c r="G45" s="22"/>
      <c r="H45" s="22"/>
      <c r="I45" s="23"/>
      <c r="J45" s="23"/>
      <c r="K45" s="23"/>
    </row>
    <row r="46" spans="1:11" ht="18.75" x14ac:dyDescent="0.3">
      <c r="B46" s="61" t="s">
        <v>0</v>
      </c>
      <c r="C46" s="62"/>
      <c r="D46" s="62"/>
      <c r="E46" s="62"/>
      <c r="F46" s="62"/>
      <c r="G46" s="62"/>
      <c r="H46" s="62"/>
      <c r="I46" s="62"/>
      <c r="J46" s="62"/>
      <c r="K46" s="63"/>
    </row>
    <row r="47" spans="1:11" x14ac:dyDescent="0.25">
      <c r="B47" s="64" t="s">
        <v>1</v>
      </c>
      <c r="C47" s="65"/>
      <c r="D47" s="65"/>
      <c r="E47" s="65"/>
      <c r="F47" s="65"/>
      <c r="G47" s="65"/>
      <c r="H47" s="65"/>
      <c r="I47" s="65"/>
      <c r="J47" s="65"/>
      <c r="K47" s="66"/>
    </row>
    <row r="48" spans="1:11" ht="18.75" customHeight="1" x14ac:dyDescent="0.25">
      <c r="B48" s="67" t="s">
        <v>2</v>
      </c>
      <c r="C48" s="68"/>
      <c r="D48" s="68"/>
      <c r="E48" s="68"/>
      <c r="F48" s="68"/>
      <c r="G48" s="68"/>
      <c r="H48" s="68"/>
      <c r="I48" s="68"/>
      <c r="J48" s="68"/>
      <c r="K48" s="69"/>
    </row>
    <row r="49" spans="2:11" ht="17.25" customHeight="1" x14ac:dyDescent="0.25">
      <c r="B49" s="70" t="s">
        <v>3</v>
      </c>
      <c r="C49" s="71"/>
      <c r="D49" s="71"/>
      <c r="E49" s="71"/>
      <c r="F49" s="71"/>
      <c r="G49" s="71"/>
      <c r="H49" s="71"/>
      <c r="I49" s="71"/>
      <c r="J49" s="71"/>
      <c r="K49" s="72"/>
    </row>
    <row r="50" spans="2:11" ht="19.5" customHeight="1" x14ac:dyDescent="0.25">
      <c r="B50" s="73" t="s">
        <v>4</v>
      </c>
      <c r="C50" s="74"/>
      <c r="D50" s="74"/>
      <c r="E50" s="74"/>
      <c r="F50" s="75"/>
      <c r="G50" s="76" t="s">
        <v>5</v>
      </c>
      <c r="H50" s="77"/>
      <c r="I50" s="78"/>
      <c r="J50" s="79" t="str">
        <f>+J5</f>
        <v>Fecha de Emisión: 30 de Julio 2019</v>
      </c>
      <c r="K50" s="80"/>
    </row>
    <row r="51" spans="2:11" ht="14.25" customHeight="1" x14ac:dyDescent="0.25">
      <c r="B51" s="87" t="s">
        <v>6</v>
      </c>
      <c r="C51" s="88"/>
      <c r="D51" s="88"/>
      <c r="E51" s="88"/>
      <c r="F51" s="91" t="str">
        <f>+F6</f>
        <v>Tornillo de Máquina de 1/2 * 7 Pulgadas</v>
      </c>
      <c r="G51" s="92"/>
      <c r="H51" s="92"/>
      <c r="I51" s="92"/>
      <c r="J51" s="92"/>
      <c r="K51" s="93"/>
    </row>
    <row r="52" spans="2:11" ht="18" customHeight="1" x14ac:dyDescent="0.25">
      <c r="B52" s="89"/>
      <c r="C52" s="90"/>
      <c r="D52" s="90"/>
      <c r="E52" s="90"/>
      <c r="F52" s="94"/>
      <c r="G52" s="95"/>
      <c r="H52" s="95"/>
      <c r="I52" s="95"/>
      <c r="J52" s="95"/>
      <c r="K52" s="96"/>
    </row>
    <row r="53" spans="2:11" ht="20.100000000000001" customHeight="1" x14ac:dyDescent="0.25">
      <c r="B53" s="2">
        <v>10</v>
      </c>
      <c r="C53" s="113" t="str">
        <f>'[1]ed363 (2)'!C61</f>
        <v xml:space="preserve"> Imagen de Referencia </v>
      </c>
      <c r="D53" s="114"/>
      <c r="E53" s="114"/>
      <c r="F53" s="115"/>
      <c r="G53" s="3"/>
      <c r="H53" s="3"/>
      <c r="I53" s="11"/>
      <c r="J53" s="12"/>
      <c r="K53" s="10"/>
    </row>
    <row r="54" spans="2:11" ht="18.95" customHeight="1" x14ac:dyDescent="0.25">
      <c r="B54" s="124"/>
      <c r="C54" s="125"/>
      <c r="D54" s="125"/>
      <c r="E54" s="125"/>
      <c r="F54" s="125"/>
      <c r="G54" s="125"/>
      <c r="H54" s="125"/>
      <c r="I54" s="125"/>
      <c r="J54" s="125"/>
      <c r="K54" s="126"/>
    </row>
    <row r="55" spans="2:11" ht="18.95" customHeight="1" x14ac:dyDescent="0.25">
      <c r="B55" s="127"/>
      <c r="C55" s="128"/>
      <c r="D55" s="128"/>
      <c r="E55" s="128"/>
      <c r="F55" s="128"/>
      <c r="G55" s="128"/>
      <c r="H55" s="128"/>
      <c r="I55" s="128"/>
      <c r="J55" s="128"/>
      <c r="K55" s="129"/>
    </row>
    <row r="56" spans="2:11" ht="18.95" customHeight="1" x14ac:dyDescent="0.25">
      <c r="B56" s="127"/>
      <c r="C56" s="128"/>
      <c r="D56" s="128"/>
      <c r="E56" s="128"/>
      <c r="F56" s="128"/>
      <c r="G56" s="128"/>
      <c r="H56" s="128"/>
      <c r="I56" s="128"/>
      <c r="J56" s="128"/>
      <c r="K56" s="129"/>
    </row>
    <row r="57" spans="2:11" ht="18.95" customHeight="1" x14ac:dyDescent="0.25">
      <c r="B57" s="127"/>
      <c r="C57" s="128"/>
      <c r="D57" s="128"/>
      <c r="E57" s="128"/>
      <c r="F57" s="128"/>
      <c r="G57" s="128"/>
      <c r="H57" s="128"/>
      <c r="I57" s="128"/>
      <c r="J57" s="128"/>
      <c r="K57" s="129"/>
    </row>
    <row r="58" spans="2:11" ht="18.95" customHeight="1" x14ac:dyDescent="0.25">
      <c r="B58" s="127"/>
      <c r="C58" s="128"/>
      <c r="D58" s="128"/>
      <c r="E58" s="128"/>
      <c r="F58" s="128"/>
      <c r="G58" s="128"/>
      <c r="H58" s="128"/>
      <c r="I58" s="128"/>
      <c r="J58" s="128"/>
      <c r="K58" s="129"/>
    </row>
    <row r="59" spans="2:11" ht="18.95" customHeight="1" x14ac:dyDescent="0.25">
      <c r="B59" s="127"/>
      <c r="C59" s="128"/>
      <c r="D59" s="128"/>
      <c r="E59" s="128"/>
      <c r="F59" s="128"/>
      <c r="G59" s="128"/>
      <c r="H59" s="128"/>
      <c r="I59" s="128"/>
      <c r="J59" s="128"/>
      <c r="K59" s="129"/>
    </row>
    <row r="60" spans="2:11" ht="18.95" customHeight="1" x14ac:dyDescent="0.25">
      <c r="B60" s="127"/>
      <c r="C60" s="128"/>
      <c r="D60" s="128"/>
      <c r="E60" s="128"/>
      <c r="F60" s="128"/>
      <c r="G60" s="128"/>
      <c r="H60" s="128"/>
      <c r="I60" s="128"/>
      <c r="J60" s="128"/>
      <c r="K60" s="129"/>
    </row>
    <row r="61" spans="2:11" ht="84" customHeight="1" x14ac:dyDescent="0.25">
      <c r="B61" s="130"/>
      <c r="C61" s="131"/>
      <c r="D61" s="131"/>
      <c r="E61" s="131"/>
      <c r="F61" s="131"/>
      <c r="G61" s="131"/>
      <c r="H61" s="131"/>
      <c r="I61" s="131"/>
      <c r="J61" s="131"/>
      <c r="K61" s="132"/>
    </row>
    <row r="62" spans="2:11" ht="12.75" customHeight="1" x14ac:dyDescent="0.25">
      <c r="B62" s="24"/>
      <c r="C62" s="25"/>
      <c r="D62" s="25"/>
      <c r="E62" s="25"/>
      <c r="F62" s="25"/>
      <c r="G62" s="26"/>
      <c r="H62" s="26"/>
      <c r="I62" s="27"/>
      <c r="J62" s="27"/>
      <c r="K62" s="12"/>
    </row>
    <row r="63" spans="2:11" ht="30" customHeight="1" x14ac:dyDescent="0.25">
      <c r="B63" s="119" t="s">
        <v>23</v>
      </c>
      <c r="C63" s="119"/>
      <c r="D63" s="119"/>
      <c r="E63" s="119"/>
      <c r="F63" s="119"/>
      <c r="G63" s="119"/>
      <c r="H63" s="119"/>
      <c r="I63" s="119"/>
      <c r="J63" s="119"/>
      <c r="K63" s="119"/>
    </row>
    <row r="64" spans="2:11" ht="57.75" customHeight="1" x14ac:dyDescent="0.25">
      <c r="B64" s="2">
        <v>1</v>
      </c>
      <c r="C64" s="116" t="s">
        <v>24</v>
      </c>
      <c r="D64" s="116"/>
      <c r="E64" s="116"/>
      <c r="F64" s="116"/>
      <c r="G64" s="116"/>
      <c r="H64" s="116"/>
      <c r="I64" s="116"/>
      <c r="J64" s="116"/>
      <c r="K64" s="116"/>
    </row>
    <row r="65" spans="2:11" ht="32.25" customHeight="1" x14ac:dyDescent="0.25">
      <c r="B65" s="5">
        <v>2</v>
      </c>
      <c r="C65" s="116" t="s">
        <v>25</v>
      </c>
      <c r="D65" s="116"/>
      <c r="E65" s="116"/>
      <c r="F65" s="116"/>
      <c r="G65" s="116"/>
      <c r="H65" s="116"/>
      <c r="I65" s="116"/>
      <c r="J65" s="116"/>
      <c r="K65" s="116"/>
    </row>
    <row r="66" spans="2:11" ht="32.25" customHeight="1" x14ac:dyDescent="0.25">
      <c r="B66" s="2">
        <v>3</v>
      </c>
      <c r="C66" s="133" t="s">
        <v>26</v>
      </c>
      <c r="D66" s="133"/>
      <c r="E66" s="133"/>
      <c r="F66" s="133"/>
      <c r="G66" s="133"/>
      <c r="H66" s="133"/>
      <c r="I66" s="133"/>
      <c r="J66" s="133"/>
      <c r="K66" s="133"/>
    </row>
    <row r="67" spans="2:11" ht="32.25" customHeight="1" x14ac:dyDescent="0.25">
      <c r="B67" s="5">
        <v>4</v>
      </c>
      <c r="C67" s="133" t="s">
        <v>27</v>
      </c>
      <c r="D67" s="133"/>
      <c r="E67" s="133"/>
      <c r="F67" s="133"/>
      <c r="G67" s="133"/>
      <c r="H67" s="133"/>
      <c r="I67" s="133"/>
      <c r="J67" s="133"/>
      <c r="K67" s="133"/>
    </row>
    <row r="68" spans="2:11" ht="32.25" customHeight="1" x14ac:dyDescent="0.25">
      <c r="B68" s="2">
        <v>5</v>
      </c>
      <c r="C68" s="133" t="s">
        <v>28</v>
      </c>
      <c r="D68" s="133"/>
      <c r="E68" s="133"/>
      <c r="F68" s="133"/>
      <c r="G68" s="133"/>
      <c r="H68" s="133"/>
      <c r="I68" s="133"/>
      <c r="J68" s="133"/>
      <c r="K68" s="133"/>
    </row>
    <row r="69" spans="2:11" ht="32.25" customHeight="1" x14ac:dyDescent="0.25">
      <c r="B69" s="5">
        <v>6</v>
      </c>
      <c r="C69" s="116" t="s">
        <v>29</v>
      </c>
      <c r="D69" s="116"/>
      <c r="E69" s="116"/>
      <c r="F69" s="116"/>
      <c r="G69" s="116"/>
      <c r="H69" s="116"/>
      <c r="I69" s="116"/>
      <c r="J69" s="116"/>
      <c r="K69" s="116"/>
    </row>
    <row r="70" spans="2:11" ht="28.5" customHeight="1" x14ac:dyDescent="0.25">
      <c r="B70" s="28"/>
      <c r="C70" s="29"/>
      <c r="D70" s="29"/>
      <c r="E70" s="29"/>
      <c r="F70" s="29"/>
      <c r="G70" s="30"/>
      <c r="H70" s="29"/>
      <c r="I70" s="31"/>
      <c r="J70" s="32"/>
      <c r="K70" s="33"/>
    </row>
    <row r="71" spans="2:11" ht="21.75" customHeight="1" x14ac:dyDescent="0.25">
      <c r="B71" s="34"/>
      <c r="C71" s="122" t="s">
        <v>30</v>
      </c>
      <c r="D71" s="122"/>
      <c r="E71" s="122"/>
      <c r="F71" s="122"/>
      <c r="G71" s="30"/>
      <c r="H71" s="122" t="s">
        <v>31</v>
      </c>
      <c r="I71" s="122"/>
      <c r="J71" s="32"/>
      <c r="K71" s="35" t="s">
        <v>32</v>
      </c>
    </row>
    <row r="72" spans="2:11" ht="21" customHeight="1" x14ac:dyDescent="0.25">
      <c r="B72" s="134" t="s">
        <v>33</v>
      </c>
      <c r="C72" s="135"/>
      <c r="D72" s="135"/>
      <c r="E72" s="135"/>
      <c r="F72" s="135"/>
      <c r="G72" s="135"/>
      <c r="H72" s="135"/>
      <c r="I72" s="135"/>
      <c r="J72" s="135"/>
      <c r="K72" s="136"/>
    </row>
    <row r="73" spans="2:11" ht="20.25" customHeight="1" x14ac:dyDescent="0.25">
      <c r="B73" s="36"/>
      <c r="C73" s="37"/>
      <c r="D73" s="37"/>
      <c r="E73" s="37"/>
      <c r="F73" s="37"/>
      <c r="G73" s="37"/>
      <c r="H73" s="37"/>
      <c r="I73" s="38"/>
      <c r="J73" s="39"/>
      <c r="K73" s="40"/>
    </row>
    <row r="74" spans="2:11" ht="18.95" customHeight="1" x14ac:dyDescent="0.25">
      <c r="B74" s="28"/>
      <c r="C74" s="29"/>
      <c r="D74" s="29"/>
      <c r="E74" s="29"/>
      <c r="F74" s="29"/>
      <c r="G74" s="30"/>
      <c r="H74" s="30"/>
      <c r="I74" s="41"/>
      <c r="J74" s="42"/>
      <c r="K74" s="33"/>
    </row>
    <row r="75" spans="2:11" ht="30" customHeight="1" x14ac:dyDescent="0.25">
      <c r="B75" s="28"/>
      <c r="C75" s="122" t="s">
        <v>34</v>
      </c>
      <c r="D75" s="122"/>
      <c r="E75" s="122"/>
      <c r="F75" s="122"/>
      <c r="G75" s="30"/>
      <c r="H75" s="30"/>
      <c r="I75" s="41"/>
      <c r="J75" s="122" t="s">
        <v>35</v>
      </c>
      <c r="K75" s="123"/>
    </row>
    <row r="76" spans="2:11" ht="18.95" customHeight="1" x14ac:dyDescent="0.25">
      <c r="B76" s="43"/>
      <c r="C76" s="44"/>
      <c r="D76" s="44"/>
      <c r="E76" s="44"/>
      <c r="F76" s="44"/>
      <c r="G76" s="44"/>
      <c r="H76" s="44"/>
      <c r="I76" s="45"/>
      <c r="J76" s="46"/>
      <c r="K76" s="47" t="s">
        <v>36</v>
      </c>
    </row>
    <row r="77" spans="2:11" ht="18.75" customHeight="1" x14ac:dyDescent="0.25">
      <c r="B77" s="48"/>
      <c r="C77" s="48"/>
      <c r="D77" s="48"/>
      <c r="E77" s="48"/>
      <c r="F77" s="48"/>
      <c r="G77" s="48"/>
      <c r="H77" s="48"/>
      <c r="I77" s="49"/>
      <c r="J77" s="50"/>
      <c r="K77" s="50"/>
    </row>
    <row r="78" spans="2:11" ht="18.75" customHeight="1" x14ac:dyDescent="0.25">
      <c r="B78" s="48"/>
      <c r="C78" s="48"/>
      <c r="D78" s="48"/>
      <c r="E78" s="48"/>
      <c r="F78" s="48"/>
      <c r="G78" s="48"/>
      <c r="H78" s="48"/>
      <c r="I78" s="49"/>
      <c r="J78" s="50"/>
      <c r="K78" s="50"/>
    </row>
    <row r="79" spans="2:11" ht="18.75" customHeight="1" x14ac:dyDescent="0.25">
      <c r="B79" s="48"/>
      <c r="C79" s="48"/>
      <c r="D79" s="48"/>
      <c r="E79" s="48"/>
      <c r="F79" s="48"/>
      <c r="G79" s="48"/>
      <c r="H79" s="48"/>
      <c r="I79" s="49"/>
      <c r="J79" s="50"/>
      <c r="K79" s="50"/>
    </row>
    <row r="80" spans="2:11" ht="18.75" customHeight="1" x14ac:dyDescent="0.25">
      <c r="B80" s="48"/>
      <c r="C80" s="48"/>
      <c r="D80" s="48"/>
      <c r="E80" s="48"/>
      <c r="F80" s="48"/>
      <c r="G80" s="48"/>
      <c r="H80" s="48"/>
      <c r="I80" s="49"/>
      <c r="J80" s="50"/>
      <c r="K80" s="50"/>
    </row>
    <row r="81" spans="2:11" ht="18.75" customHeight="1" x14ac:dyDescent="0.25">
      <c r="B81" s="48"/>
      <c r="C81" s="48"/>
      <c r="D81" s="48"/>
      <c r="E81" s="48"/>
      <c r="F81" s="48"/>
      <c r="G81" s="48"/>
      <c r="H81" s="48"/>
      <c r="I81" s="49"/>
      <c r="J81" s="50"/>
      <c r="K81" s="50"/>
    </row>
    <row r="82" spans="2:11" ht="18.75" customHeight="1" x14ac:dyDescent="0.25">
      <c r="B82" s="48"/>
      <c r="C82" s="48"/>
      <c r="D82" s="48"/>
      <c r="E82" s="48"/>
      <c r="F82" s="48"/>
      <c r="G82" s="48"/>
      <c r="H82" s="48"/>
      <c r="I82" s="49"/>
      <c r="J82" s="50"/>
      <c r="K82" s="50"/>
    </row>
    <row r="83" spans="2:11" ht="18.75" customHeight="1" x14ac:dyDescent="0.25">
      <c r="B83" s="48"/>
      <c r="C83" s="48"/>
      <c r="D83" s="48"/>
      <c r="E83" s="48"/>
      <c r="F83" s="48"/>
      <c r="G83" s="48"/>
      <c r="H83" s="48"/>
      <c r="I83" s="49"/>
      <c r="J83" s="50"/>
      <c r="K83" s="50"/>
    </row>
    <row r="84" spans="2:11" ht="18.75" customHeight="1" x14ac:dyDescent="0.25">
      <c r="B84" s="48"/>
      <c r="C84" s="48"/>
      <c r="D84" s="48"/>
      <c r="E84" s="48"/>
      <c r="F84" s="48"/>
      <c r="G84" s="48"/>
      <c r="H84" s="48"/>
      <c r="I84" s="49"/>
      <c r="J84" s="50"/>
      <c r="K84" s="50"/>
    </row>
    <row r="85" spans="2:11" ht="18.75" customHeight="1" x14ac:dyDescent="0.25">
      <c r="B85" s="48"/>
      <c r="C85" s="48"/>
      <c r="D85" s="48"/>
      <c r="E85" s="48"/>
      <c r="F85" s="48"/>
      <c r="G85" s="48"/>
      <c r="H85" s="48"/>
      <c r="I85" s="49"/>
      <c r="J85" s="50"/>
      <c r="K85" s="50"/>
    </row>
    <row r="86" spans="2:11" ht="18.75" customHeight="1" x14ac:dyDescent="0.25">
      <c r="B86" s="48"/>
      <c r="C86" s="48"/>
      <c r="D86" s="48"/>
      <c r="E86" s="48"/>
      <c r="F86" s="48"/>
      <c r="G86" s="48"/>
      <c r="H86" s="48"/>
      <c r="I86" s="49"/>
      <c r="J86" s="50"/>
      <c r="K86" s="50"/>
    </row>
    <row r="87" spans="2:11" ht="18.75" customHeight="1" x14ac:dyDescent="0.25">
      <c r="B87" s="48"/>
      <c r="C87" s="48"/>
      <c r="D87" s="48"/>
      <c r="E87" s="48"/>
      <c r="F87" s="48"/>
      <c r="G87" s="48"/>
      <c r="H87" s="48"/>
      <c r="I87" s="49"/>
      <c r="J87" s="50"/>
      <c r="K87" s="50"/>
    </row>
    <row r="88" spans="2:11" ht="18.75" customHeight="1" x14ac:dyDescent="0.25">
      <c r="B88" s="51"/>
      <c r="C88" s="15"/>
      <c r="D88" s="52"/>
      <c r="E88" s="52"/>
      <c r="F88" s="52"/>
      <c r="G88" s="52"/>
      <c r="H88" s="52"/>
      <c r="I88" s="52"/>
      <c r="J88" s="15"/>
      <c r="K88" s="15"/>
    </row>
    <row r="89" spans="2:11" ht="18.75" customHeight="1" x14ac:dyDescent="0.25">
      <c r="B89" s="137"/>
      <c r="C89" s="137"/>
      <c r="D89" s="137"/>
      <c r="E89" s="137"/>
      <c r="F89" s="137"/>
      <c r="G89" s="137"/>
      <c r="H89" s="137"/>
      <c r="I89" s="137"/>
      <c r="J89" s="137"/>
      <c r="K89" s="53"/>
    </row>
    <row r="90" spans="2:11" ht="18.75" customHeight="1" x14ac:dyDescent="0.25">
      <c r="B90" s="15"/>
      <c r="C90" s="15"/>
      <c r="D90" s="15"/>
      <c r="E90" s="15"/>
      <c r="F90" s="15"/>
      <c r="G90" s="54"/>
      <c r="H90" s="50"/>
      <c r="I90" s="50"/>
      <c r="J90" s="15"/>
      <c r="K90" s="15"/>
    </row>
    <row r="91" spans="2:11" ht="18.75" customHeight="1" x14ac:dyDescent="0.25">
      <c r="B91" s="15"/>
      <c r="C91" s="15"/>
      <c r="D91" s="15"/>
      <c r="E91" s="15"/>
      <c r="F91" s="15"/>
      <c r="G91" s="54"/>
      <c r="H91" s="50"/>
      <c r="I91" s="50"/>
      <c r="J91" s="15"/>
      <c r="K91" s="15"/>
    </row>
    <row r="92" spans="2:11" ht="18.75" customHeight="1" x14ac:dyDescent="0.25">
      <c r="B92" s="15"/>
      <c r="C92" s="15"/>
      <c r="D92" s="15"/>
      <c r="E92" s="15"/>
      <c r="F92" s="15"/>
      <c r="G92" s="54"/>
      <c r="H92" s="50"/>
      <c r="I92" s="50"/>
      <c r="J92" s="15"/>
      <c r="K92" s="15"/>
    </row>
    <row r="93" spans="2:11" ht="18.75" customHeight="1" x14ac:dyDescent="0.25">
      <c r="B93" s="137"/>
      <c r="C93" s="137"/>
      <c r="D93" s="137"/>
      <c r="E93" s="137"/>
      <c r="F93" s="137"/>
      <c r="G93" s="137"/>
      <c r="H93" s="137"/>
      <c r="I93" s="137"/>
      <c r="J93" s="137"/>
      <c r="K93" s="53"/>
    </row>
    <row r="94" spans="2:11" ht="18.75" customHeight="1" x14ac:dyDescent="0.25">
      <c r="B94" s="137"/>
      <c r="C94" s="137"/>
      <c r="D94" s="137"/>
      <c r="E94" s="137"/>
      <c r="F94" s="137"/>
      <c r="G94" s="137"/>
      <c r="H94" s="137"/>
      <c r="I94" s="137"/>
      <c r="J94" s="137"/>
      <c r="K94" s="53"/>
    </row>
    <row r="95" spans="2:11" ht="18.75" customHeight="1" x14ac:dyDescent="0.25">
      <c r="B95" s="53"/>
      <c r="C95" s="53"/>
      <c r="D95" s="53"/>
      <c r="E95" s="53"/>
      <c r="F95" s="53"/>
      <c r="G95" s="53"/>
      <c r="H95" s="53"/>
      <c r="I95" s="53"/>
      <c r="J95" s="53"/>
      <c r="K95" s="53"/>
    </row>
    <row r="96" spans="2:11" ht="18.75" customHeight="1" x14ac:dyDescent="0.25">
      <c r="B96" s="138"/>
      <c r="C96" s="138"/>
      <c r="D96" s="138"/>
      <c r="E96" s="138"/>
      <c r="F96" s="138"/>
      <c r="G96" s="138"/>
      <c r="H96" s="138"/>
      <c r="I96" s="138"/>
      <c r="J96" s="138"/>
      <c r="K96" s="55"/>
    </row>
    <row r="97" ht="18.75" customHeight="1" x14ac:dyDescent="0.25"/>
    <row r="98" ht="18.75" customHeight="1" x14ac:dyDescent="0.25"/>
    <row r="99" ht="18.75" customHeight="1" x14ac:dyDescent="0.25"/>
    <row r="100" ht="18.75" customHeight="1" x14ac:dyDescent="0.25"/>
    <row r="101" ht="18.75" customHeight="1" x14ac:dyDescent="0.25"/>
    <row r="102" ht="18.75" customHeight="1" x14ac:dyDescent="0.25"/>
    <row r="103" ht="15" customHeight="1" x14ac:dyDescent="0.25"/>
    <row r="109" ht="40.5" customHeight="1" x14ac:dyDescent="0.25"/>
  </sheetData>
  <mergeCells count="94">
    <mergeCell ref="B94:E94"/>
    <mergeCell ref="F94:G94"/>
    <mergeCell ref="H94:J94"/>
    <mergeCell ref="B96:E96"/>
    <mergeCell ref="F96:G96"/>
    <mergeCell ref="H96:J96"/>
    <mergeCell ref="B89:E89"/>
    <mergeCell ref="F89:G89"/>
    <mergeCell ref="H89:J89"/>
    <mergeCell ref="B93:E93"/>
    <mergeCell ref="F93:G93"/>
    <mergeCell ref="H93:J93"/>
    <mergeCell ref="C75:F75"/>
    <mergeCell ref="J75:K75"/>
    <mergeCell ref="B54:K61"/>
    <mergeCell ref="B63:K63"/>
    <mergeCell ref="C64:K64"/>
    <mergeCell ref="C65:K65"/>
    <mergeCell ref="C66:K66"/>
    <mergeCell ref="C67:K67"/>
    <mergeCell ref="C68:K68"/>
    <mergeCell ref="C69:K69"/>
    <mergeCell ref="C71:F71"/>
    <mergeCell ref="H71:I71"/>
    <mergeCell ref="B72:K72"/>
    <mergeCell ref="C53:F53"/>
    <mergeCell ref="C42:F42"/>
    <mergeCell ref="C43:F43"/>
    <mergeCell ref="B46:K46"/>
    <mergeCell ref="B47:K47"/>
    <mergeCell ref="B48:K48"/>
    <mergeCell ref="B49:K49"/>
    <mergeCell ref="B50:F50"/>
    <mergeCell ref="G50:I50"/>
    <mergeCell ref="J50:K50"/>
    <mergeCell ref="B51:E52"/>
    <mergeCell ref="F51:K52"/>
    <mergeCell ref="C30:F30"/>
    <mergeCell ref="I30:J30"/>
    <mergeCell ref="C41:F41"/>
    <mergeCell ref="C31:F31"/>
    <mergeCell ref="I31:J31"/>
    <mergeCell ref="C32:F32"/>
    <mergeCell ref="C33:F33"/>
    <mergeCell ref="C34:F34"/>
    <mergeCell ref="C35:F35"/>
    <mergeCell ref="C36:F36"/>
    <mergeCell ref="C37:F37"/>
    <mergeCell ref="C38:F38"/>
    <mergeCell ref="C39:F39"/>
    <mergeCell ref="C40:F40"/>
    <mergeCell ref="C27:F27"/>
    <mergeCell ref="I27:J27"/>
    <mergeCell ref="C28:F28"/>
    <mergeCell ref="I28:J28"/>
    <mergeCell ref="C29:F29"/>
    <mergeCell ref="I29:J29"/>
    <mergeCell ref="C23:K23"/>
    <mergeCell ref="C25:F25"/>
    <mergeCell ref="I25:J25"/>
    <mergeCell ref="C26:F26"/>
    <mergeCell ref="I26:J26"/>
    <mergeCell ref="B11:F11"/>
    <mergeCell ref="C24:F24"/>
    <mergeCell ref="I24:J24"/>
    <mergeCell ref="B13:F13"/>
    <mergeCell ref="B14:F14"/>
    <mergeCell ref="B15:F15"/>
    <mergeCell ref="B16:K19"/>
    <mergeCell ref="B20:F20"/>
    <mergeCell ref="I20:J20"/>
    <mergeCell ref="G13:K13"/>
    <mergeCell ref="G14:K14"/>
    <mergeCell ref="G15:K15"/>
    <mergeCell ref="C21:F21"/>
    <mergeCell ref="I21:J21"/>
    <mergeCell ref="C22:F22"/>
    <mergeCell ref="I22:J22"/>
    <mergeCell ref="B12:F12"/>
    <mergeCell ref="B1:K1"/>
    <mergeCell ref="B2:K2"/>
    <mergeCell ref="B3:K3"/>
    <mergeCell ref="B4:K4"/>
    <mergeCell ref="B5:F5"/>
    <mergeCell ref="G5:I5"/>
    <mergeCell ref="J5:K5"/>
    <mergeCell ref="G10:K10"/>
    <mergeCell ref="G11:K11"/>
    <mergeCell ref="G12:K12"/>
    <mergeCell ref="B8:K8"/>
    <mergeCell ref="B6:E7"/>
    <mergeCell ref="F6:K7"/>
    <mergeCell ref="B9:K9"/>
    <mergeCell ref="B10:F10"/>
  </mergeCells>
  <pageMargins left="0.7" right="0.7" top="0.75" bottom="0.75" header="0.3" footer="0.3"/>
  <pageSetup paperSize="9" scale="61" orientation="portrait" r:id="rId1"/>
  <rowBreaks count="1" manualBreakCount="1">
    <brk id="4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Editable 388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Ingris Rafaelina Nunez Castillo</dc:creator>
  <cp:lastModifiedBy>Martina de la Cruz Rojas</cp:lastModifiedBy>
  <dcterms:created xsi:type="dcterms:W3CDTF">2019-08-13T16:01:22Z</dcterms:created>
  <dcterms:modified xsi:type="dcterms:W3CDTF">2020-01-07T16:32:05Z</dcterms:modified>
</cp:coreProperties>
</file>